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8" i="1" l="1"/>
  <c r="H17" i="1"/>
  <c r="N17" i="1" s="1"/>
  <c r="I17" i="1"/>
  <c r="J17" i="1"/>
  <c r="K17" i="1"/>
  <c r="L17" i="1"/>
  <c r="M17" i="1"/>
  <c r="O17" i="1"/>
  <c r="P17" i="1"/>
  <c r="R17" i="1"/>
  <c r="S17" i="1"/>
  <c r="H18" i="1"/>
  <c r="N18" i="1" s="1"/>
  <c r="I18" i="1"/>
  <c r="J18" i="1"/>
  <c r="K18" i="1"/>
  <c r="L18" i="1"/>
  <c r="M18" i="1"/>
  <c r="O18" i="1"/>
  <c r="P18" i="1"/>
  <c r="R18" i="1"/>
  <c r="S18" i="1"/>
  <c r="S16" i="1"/>
  <c r="R16" i="1"/>
  <c r="P16" i="1"/>
  <c r="O16" i="1"/>
  <c r="M16" i="1"/>
  <c r="L16" i="1"/>
  <c r="J16" i="1"/>
  <c r="I16" i="1"/>
  <c r="H16" i="1"/>
  <c r="Q16" i="1" s="1"/>
  <c r="S14" i="1"/>
  <c r="R14" i="1"/>
  <c r="P14" i="1"/>
  <c r="O14" i="1"/>
  <c r="M14" i="1"/>
  <c r="L14" i="1"/>
  <c r="J14" i="1"/>
  <c r="I14" i="1"/>
  <c r="H14" i="1"/>
  <c r="Q14" i="1" s="1"/>
  <c r="T17" i="1" l="1"/>
  <c r="Q18" i="1"/>
  <c r="Q17" i="1"/>
  <c r="T16" i="1"/>
  <c r="K16" i="1"/>
  <c r="N16" i="1"/>
  <c r="T14" i="1"/>
  <c r="K14" i="1"/>
  <c r="N14" i="1"/>
  <c r="E14" i="1"/>
  <c r="D14" i="1"/>
  <c r="C14" i="1"/>
  <c r="J19" i="1" l="1"/>
  <c r="K19" i="1"/>
  <c r="L19" i="1"/>
  <c r="M19" i="1"/>
  <c r="N19" i="1"/>
  <c r="O19" i="1"/>
  <c r="P19" i="1"/>
  <c r="Q19" i="1"/>
  <c r="R19" i="1"/>
  <c r="S19" i="1"/>
  <c r="T19" i="1"/>
  <c r="I19" i="1"/>
  <c r="E16" i="1"/>
  <c r="D16" i="1"/>
  <c r="C16" i="1"/>
  <c r="H15" i="1"/>
  <c r="H19" i="1" s="1"/>
  <c r="G15" i="1"/>
  <c r="G19" i="1" s="1"/>
  <c r="F15" i="1"/>
  <c r="F19" i="1" s="1"/>
  <c r="E18" i="1" l="1"/>
  <c r="D18" i="1"/>
  <c r="C18" i="1"/>
  <c r="E17" i="1"/>
  <c r="D17" i="1"/>
  <c r="C17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<sst xmlns="http://schemas.openxmlformats.org/spreadsheetml/2006/main" count="71" uniqueCount="54">
  <si>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</si>
  <si>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</si>
  <si>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</si>
  <si>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</si>
  <si>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</si>
  <si>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</si>
  <si>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</si>
  <si>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</si>
  <si>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</si>
  <si>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</si>
  <si>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</si>
  <si>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</si>
  <si>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</si>
  <si>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</si>
  <si>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</si>
  <si>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</si>
  <si>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</si>
  <si>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</si>
  <si>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</si>
  <si>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</si>
  <si>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</si>
  <si>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</si>
  <si>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</si>
  <si>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</si>
  <si>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</si>
  <si>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</si>
  <si>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</si>
  <si>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Горошок зелений заморожений</t>
  </si>
  <si>
    <t>Відходи при холодній обробці</t>
  </si>
  <si>
    <t>Відходи при гарячій обробці</t>
  </si>
  <si>
    <t>Порціонування</t>
  </si>
  <si>
    <t>ВИХІД</t>
  </si>
  <si>
    <t xml:space="preserve">Маса страви: </t>
  </si>
  <si>
    <t xml:space="preserve">                                                                                                             (підпис)                                (ім’я, прізвище)</t>
  </si>
  <si>
    <t xml:space="preserve">ст. 145
«Организации питания детей в дошкольных учреждениях»,  А.С. Алексеева, Л.В. Дружинина, К.С. Ладодо Видання 1990 р.
</t>
  </si>
  <si>
    <t>САЛАТ З ЗЕЛЕНОГО ГОРОШКУ З ЦИБУЛЕЮ</t>
  </si>
  <si>
    <t>Горошок зелений відварений: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</si>
  <si>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</si>
  <si>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>Цибуля ріпчаста</t>
  </si>
  <si>
    <t>Цибулини визрілі,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</si>
  <si>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</si>
  <si>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</si>
  <si>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Зелений горошок розморожують, промивають кип’яченою водою та проварюють у воді до готовності (10-15 хв), зливають воду та охолоджують. Цибулю ріпчасту обчищають, миють під проточною водою, обдають окропом, нарізають кубиками, додають до горошку зеленого. Перед видачею солять, заправляють олією та обережно перемішують. 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</si>
  <si>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</si>
  <si>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горошок разом із цибулею ріпчастою викладений на тарілку, заправлений олією.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</si>
  <si>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зелений.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</si>
  <si>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посолений, характерний для зеленого горошку у поєднанні цибулі ріпчастої та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</si>
  <si>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горошку – м’яка. </t>
    </r>
  </si>
  <si>
    <t>60 г ± 3 %</t>
  </si>
  <si>
    <t>80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</si>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</sst>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7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6" xfId="0" applyNumberFormat="1" applyFont="1" applyBorder="1" applyAlignment="1">
      <alignment horizontal="center" vertical="center" textRotation="90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left" vertical="center"/>
    </xf>
    <xf numFmtId="164" fontId="2" fillId="2" borderId="3" xfId="1" applyNumberFormat="1" applyFont="1" applyFill="1" applyBorder="1" applyAlignment="1">
      <alignment horizontal="left" vertical="center"/>
    </xf>
    <xf numFmtId="164" fontId="2" fillId="2" borderId="4" xfId="1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8" zoomScale="80" zoomScaleNormal="100" zoomScalePageLayoutView="80" workbookViewId="0">
      <selection activeCell="V20" sqref="V20"/>
    </sheetView>
  </sheetViews>
  <sheetFormatPr defaultRowHeight="14.4" x14ac:dyDescent="0.3"/>
  <cols>
    <col min="1" max="1" width="3.33203125" customWidth="1"/>
    <col min="2" max="2" width="12.886718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5546875" customWidth="1"/>
    <col min="13" max="13" width="5.44140625" customWidth="1"/>
    <col min="14" max="14" width="5.6640625" customWidth="1"/>
    <col min="15" max="16" width="5.44140625" customWidth="1"/>
    <col min="17" max="18" width="5.88671875" customWidth="1"/>
    <col min="19" max="19" width="5.6640625" customWidth="1"/>
    <col min="20" max="20" width="5.88671875" customWidth="1"/>
    <col min="21" max="21" width="26.109375" customWidth="1"/>
    <col min="22" max="22" width="10.88671875" customWidth="1"/>
    <col min="23" max="23" width="10.5546875" customWidth="1"/>
  </cols>
  <sheetData>
    <row r="1" spans="1:29" x14ac:dyDescent="0.3">
      <c r="A1" s="2"/>
      <c r="B1" s="40" t="s">
        <v>34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5"/>
      <c r="Q1" s="39" t="s">
        <v>17</v>
      </c>
      <c r="R1" s="39"/>
      <c r="S1" s="39"/>
      <c r="T1" s="39"/>
      <c r="U1" s="39"/>
    </row>
    <row r="2" spans="1:29" x14ac:dyDescent="0.3">
      <c r="A2" s="2"/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5"/>
      <c r="Q2" s="39" t="s">
        <v>18</v>
      </c>
      <c r="R2" s="39"/>
      <c r="S2" s="39"/>
      <c r="T2" s="39"/>
      <c r="U2" s="39"/>
    </row>
    <row r="3" spans="1:29" x14ac:dyDescent="0.3">
      <c r="A3" s="2"/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5"/>
      <c r="Q3" s="39" t="s">
        <v>19</v>
      </c>
      <c r="R3" s="39"/>
      <c r="S3" s="39"/>
      <c r="T3" s="39"/>
      <c r="U3" s="39"/>
    </row>
    <row r="4" spans="1:29" x14ac:dyDescent="0.3">
      <c r="A4" s="2"/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5"/>
      <c r="Q4" s="39" t="s">
        <v>20</v>
      </c>
      <c r="R4" s="39"/>
      <c r="S4" s="39"/>
      <c r="T4" s="39"/>
      <c r="U4" s="39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46" t="s">
        <v>16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9" x14ac:dyDescent="0.3">
      <c r="A7" s="47" t="s">
        <v>35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3">
      <c r="A9" s="49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59" t="s">
        <v>13</v>
      </c>
      <c r="S9" s="59"/>
      <c r="T9" s="59"/>
      <c r="U9" s="59" t="s">
        <v>3</v>
      </c>
      <c r="V9" s="52" t="s">
        <v>28</v>
      </c>
      <c r="W9" s="55" t="s">
        <v>29</v>
      </c>
      <c r="X9" s="48" t="s">
        <v>30</v>
      </c>
    </row>
    <row r="10" spans="1:29" ht="15.75" customHeight="1" x14ac:dyDescent="0.3">
      <c r="A10" s="50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9"/>
      <c r="S10" s="59"/>
      <c r="T10" s="59"/>
      <c r="U10" s="59"/>
      <c r="V10" s="53"/>
      <c r="W10" s="55"/>
      <c r="X10" s="48"/>
    </row>
    <row r="11" spans="1:29" ht="25.5" customHeight="1" x14ac:dyDescent="0.3">
      <c r="A11" s="50"/>
      <c r="B11" s="55"/>
      <c r="C11" s="42" t="s">
        <v>8</v>
      </c>
      <c r="D11" s="42"/>
      <c r="E11" s="42"/>
      <c r="F11" s="42" t="s">
        <v>9</v>
      </c>
      <c r="G11" s="42"/>
      <c r="H11" s="42"/>
      <c r="I11" s="42" t="s">
        <v>10</v>
      </c>
      <c r="J11" s="42"/>
      <c r="K11" s="42"/>
      <c r="L11" s="42" t="s">
        <v>11</v>
      </c>
      <c r="M11" s="42"/>
      <c r="N11" s="42"/>
      <c r="O11" s="42" t="s">
        <v>12</v>
      </c>
      <c r="P11" s="42"/>
      <c r="Q11" s="42"/>
      <c r="R11" s="59"/>
      <c r="S11" s="59"/>
      <c r="T11" s="59"/>
      <c r="U11" s="59"/>
      <c r="V11" s="53"/>
      <c r="W11" s="55"/>
      <c r="X11" s="48"/>
    </row>
    <row r="12" spans="1:29" x14ac:dyDescent="0.3">
      <c r="A12" s="50"/>
      <c r="B12" s="55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54"/>
      <c r="W12" s="55"/>
      <c r="X12" s="48"/>
    </row>
    <row r="13" spans="1:29" ht="30.75" customHeight="1" x14ac:dyDescent="0.3">
      <c r="A13" s="51"/>
      <c r="B13" s="5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9"/>
      <c r="V13" s="14" t="s">
        <v>15</v>
      </c>
      <c r="W13" s="14" t="s">
        <v>15</v>
      </c>
      <c r="X13" s="25" t="s">
        <v>15</v>
      </c>
      <c r="Z13" s="66" t="s">
        <v>50</v>
      </c>
      <c r="AA13" s="66" t="s">
        <v>51</v>
      </c>
      <c r="AB13" s="66" t="s">
        <v>52</v>
      </c>
      <c r="AC13" s="66" t="s">
        <v>53</v>
      </c>
    </row>
    <row r="14" spans="1:29" ht="63" customHeight="1" x14ac:dyDescent="0.3">
      <c r="A14" s="3"/>
      <c r="B14" s="16" t="s">
        <v>27</v>
      </c>
      <c r="C14" s="20">
        <f>(100*F14)/(100-V14)</f>
        <v>50</v>
      </c>
      <c r="D14" s="21">
        <f>(100*G14)/(100-V14)</f>
        <v>50</v>
      </c>
      <c r="E14" s="21">
        <f>(100*H14)/(100-V14)</f>
        <v>66.666666666666671</v>
      </c>
      <c r="F14" s="21">
        <v>50</v>
      </c>
      <c r="G14" s="21">
        <v>50</v>
      </c>
      <c r="H14" s="18">
        <f t="shared" ref="H14" si="0">G14/0.75</f>
        <v>66.666666666666671</v>
      </c>
      <c r="I14" s="69">
        <f>Z14/100*F14</f>
        <v>2.5</v>
      </c>
      <c r="J14" s="69">
        <f>Z14/100*G14</f>
        <v>2.5</v>
      </c>
      <c r="K14" s="69">
        <f>Z14/100*H14</f>
        <v>3.3333333333333339</v>
      </c>
      <c r="L14" s="69">
        <f>AA14/100*F14</f>
        <v>0.1</v>
      </c>
      <c r="M14" s="69">
        <f>AA14/100*G14</f>
        <v>0.1</v>
      </c>
      <c r="N14" s="69">
        <f>AA14/100*H14</f>
        <v>0.13333333333333336</v>
      </c>
      <c r="O14" s="69">
        <f>AB14/100*F14</f>
        <v>6.9</v>
      </c>
      <c r="P14" s="69">
        <f>AB14/100*G14</f>
        <v>6.9</v>
      </c>
      <c r="Q14" s="69">
        <f>AB14/100*H14</f>
        <v>9.2000000000000011</v>
      </c>
      <c r="R14" s="68">
        <f>AC14/100*F14</f>
        <v>36.5</v>
      </c>
      <c r="S14" s="68">
        <f>AC14/100*G14</f>
        <v>36.5</v>
      </c>
      <c r="T14" s="68">
        <f>AC14/100*H14</f>
        <v>48.666666666666671</v>
      </c>
      <c r="U14" s="27" t="s">
        <v>37</v>
      </c>
      <c r="V14" s="24">
        <v>0</v>
      </c>
      <c r="W14" s="31">
        <v>5</v>
      </c>
      <c r="X14" s="25"/>
      <c r="Z14" s="67">
        <v>5</v>
      </c>
      <c r="AA14" s="67">
        <v>0.2</v>
      </c>
      <c r="AB14" s="67">
        <v>13.8</v>
      </c>
      <c r="AC14" s="68">
        <v>73</v>
      </c>
    </row>
    <row r="15" spans="1:29" ht="30.75" customHeight="1" x14ac:dyDescent="0.3">
      <c r="A15" s="3"/>
      <c r="B15" s="63" t="s">
        <v>36</v>
      </c>
      <c r="C15" s="64"/>
      <c r="D15" s="64"/>
      <c r="E15" s="65"/>
      <c r="F15" s="33">
        <f>F14*(100-W14)/100</f>
        <v>47.5</v>
      </c>
      <c r="G15" s="33">
        <f>G14*(100-W14)/100</f>
        <v>47.5</v>
      </c>
      <c r="H15" s="33">
        <f>H14*(100-W14)/100</f>
        <v>63.333333333333343</v>
      </c>
      <c r="I15" s="19"/>
      <c r="J15" s="19"/>
      <c r="K15" s="19"/>
      <c r="L15" s="19"/>
      <c r="M15" s="19"/>
      <c r="N15" s="19"/>
      <c r="O15" s="19"/>
      <c r="P15" s="19"/>
      <c r="Q15" s="19"/>
      <c r="R15" s="18"/>
      <c r="S15" s="18"/>
      <c r="T15" s="18"/>
      <c r="U15" s="27"/>
      <c r="V15" s="24"/>
      <c r="W15" s="24"/>
      <c r="X15" s="25"/>
      <c r="Z15" s="67"/>
      <c r="AA15" s="67"/>
      <c r="AB15" s="67"/>
      <c r="AC15" s="68"/>
    </row>
    <row r="16" spans="1:29" ht="44.25" customHeight="1" x14ac:dyDescent="0.3">
      <c r="A16" s="3"/>
      <c r="B16" s="16" t="s">
        <v>38</v>
      </c>
      <c r="C16" s="20">
        <f>(100*F16)/(100-V16)</f>
        <v>13.095238095238095</v>
      </c>
      <c r="D16" s="20">
        <f>(100*G16)/(100-V16)</f>
        <v>13.095238095238095</v>
      </c>
      <c r="E16" s="20">
        <f>(100*H16)/(100-V16)</f>
        <v>17.460317460317459</v>
      </c>
      <c r="F16" s="21">
        <v>11</v>
      </c>
      <c r="G16" s="21">
        <v>11</v>
      </c>
      <c r="H16" s="18">
        <f t="shared" ref="H16" si="1">G16/0.75</f>
        <v>14.666666666666666</v>
      </c>
      <c r="I16" s="69">
        <f>Z16/100*F16</f>
        <v>0.15399999999999997</v>
      </c>
      <c r="J16" s="69">
        <f>Z16/100*G16</f>
        <v>0.15399999999999997</v>
      </c>
      <c r="K16" s="69">
        <f>Z16/100*H16</f>
        <v>0.20533333333333331</v>
      </c>
      <c r="L16" s="69">
        <f>AA16/100*F16</f>
        <v>0</v>
      </c>
      <c r="M16" s="69">
        <f>AA16/100*G16</f>
        <v>0</v>
      </c>
      <c r="N16" s="69">
        <f>AA16/100*H16</f>
        <v>0</v>
      </c>
      <c r="O16" s="69">
        <f>AB16/100*F16</f>
        <v>1.0780000000000001</v>
      </c>
      <c r="P16" s="69">
        <f>AB16/100*G16</f>
        <v>1.0780000000000001</v>
      </c>
      <c r="Q16" s="69">
        <f>AB16/100*H16</f>
        <v>1.4373333333333334</v>
      </c>
      <c r="R16" s="68">
        <f>AC16/100*F16</f>
        <v>4.51</v>
      </c>
      <c r="S16" s="68">
        <f>AC16/100*G16</f>
        <v>4.51</v>
      </c>
      <c r="T16" s="68">
        <f>AC16/100*H16</f>
        <v>6.0133333333333328</v>
      </c>
      <c r="U16" s="27" t="s">
        <v>39</v>
      </c>
      <c r="V16" s="24">
        <v>16</v>
      </c>
      <c r="W16" s="24">
        <v>0</v>
      </c>
      <c r="X16" s="25"/>
      <c r="Z16" s="67">
        <v>1.4</v>
      </c>
      <c r="AA16" s="67">
        <v>0</v>
      </c>
      <c r="AB16" s="67">
        <v>9.8000000000000007</v>
      </c>
      <c r="AC16" s="68">
        <v>41</v>
      </c>
    </row>
    <row r="17" spans="1:29" ht="36.75" customHeight="1" x14ac:dyDescent="0.3">
      <c r="A17" s="3"/>
      <c r="B17" s="22" t="s">
        <v>25</v>
      </c>
      <c r="C17" s="17">
        <f t="shared" ref="C17:C18" si="2">(100*F17)/(100-V17)</f>
        <v>1.5</v>
      </c>
      <c r="D17" s="18">
        <f t="shared" ref="D17:D18" si="3">(100*G17)/(100-V17)</f>
        <v>1.5</v>
      </c>
      <c r="E17" s="18">
        <f t="shared" ref="E17:E18" si="4">(100*H17)/(100-V17)</f>
        <v>2</v>
      </c>
      <c r="F17" s="21">
        <v>1.5</v>
      </c>
      <c r="G17" s="21">
        <v>1.5</v>
      </c>
      <c r="H17" s="18">
        <f t="shared" ref="H17:H18" si="5">G17/0.75</f>
        <v>2</v>
      </c>
      <c r="I17" s="69">
        <f t="shared" ref="I17:I18" si="6">Z17/100*F17</f>
        <v>0</v>
      </c>
      <c r="J17" s="69">
        <f t="shared" ref="J17:J18" si="7">Z17/100*G17</f>
        <v>0</v>
      </c>
      <c r="K17" s="69">
        <f t="shared" ref="K17:K18" si="8">Z17/100*H17</f>
        <v>0</v>
      </c>
      <c r="L17" s="69">
        <f t="shared" ref="L17:L18" si="9">AA17/100*F17</f>
        <v>1.4985000000000002</v>
      </c>
      <c r="M17" s="69">
        <f t="shared" ref="M17:M18" si="10">AA17/100*G17</f>
        <v>1.4985000000000002</v>
      </c>
      <c r="N17" s="69">
        <f t="shared" ref="N17:N18" si="11">AA17/100*H17</f>
        <v>1.9980000000000002</v>
      </c>
      <c r="O17" s="69">
        <f t="shared" ref="O17:O18" si="12">AB17/100*F17</f>
        <v>0</v>
      </c>
      <c r="P17" s="69">
        <f t="shared" ref="P17:P18" si="13">AB17/100*G17</f>
        <v>0</v>
      </c>
      <c r="Q17" s="69">
        <f t="shared" ref="Q17:Q18" si="14">AB17/100*H17</f>
        <v>0</v>
      </c>
      <c r="R17" s="68">
        <f t="shared" ref="R17:R18" si="15">AC17/100*F17</f>
        <v>13.484999999999999</v>
      </c>
      <c r="S17" s="68">
        <f t="shared" ref="S17:S18" si="16">AC17/100*G17</f>
        <v>13.484999999999999</v>
      </c>
      <c r="T17" s="68">
        <f t="shared" ref="T17:T18" si="17">AC17/100*H17</f>
        <v>17.98</v>
      </c>
      <c r="U17" s="28" t="s">
        <v>40</v>
      </c>
      <c r="V17" s="24">
        <v>0</v>
      </c>
      <c r="W17" s="24">
        <v>0</v>
      </c>
      <c r="X17" s="25"/>
      <c r="Z17" s="67">
        <v>0</v>
      </c>
      <c r="AA17" s="67">
        <v>99.9</v>
      </c>
      <c r="AB17" s="67">
        <v>0</v>
      </c>
      <c r="AC17" s="68">
        <v>899</v>
      </c>
    </row>
    <row r="18" spans="1:29" ht="53.25" customHeight="1" x14ac:dyDescent="0.3">
      <c r="A18" s="3"/>
      <c r="B18" s="23" t="s">
        <v>26</v>
      </c>
      <c r="C18" s="26">
        <f t="shared" si="2"/>
        <v>0.18</v>
      </c>
      <c r="D18" s="19">
        <f t="shared" si="3"/>
        <v>0.18</v>
      </c>
      <c r="E18" s="19">
        <f t="shared" si="4"/>
        <v>0.24</v>
      </c>
      <c r="F18" s="32">
        <v>0.18</v>
      </c>
      <c r="G18" s="32">
        <v>0.18</v>
      </c>
      <c r="H18" s="19">
        <f t="shared" si="5"/>
        <v>0.24</v>
      </c>
      <c r="I18" s="69">
        <f t="shared" si="6"/>
        <v>0</v>
      </c>
      <c r="J18" s="69">
        <f t="shared" si="7"/>
        <v>0</v>
      </c>
      <c r="K18" s="69">
        <f t="shared" si="8"/>
        <v>0</v>
      </c>
      <c r="L18" s="69">
        <f t="shared" si="9"/>
        <v>0</v>
      </c>
      <c r="M18" s="69">
        <f t="shared" si="10"/>
        <v>0</v>
      </c>
      <c r="N18" s="69">
        <f t="shared" si="11"/>
        <v>0</v>
      </c>
      <c r="O18" s="69">
        <f t="shared" si="12"/>
        <v>0</v>
      </c>
      <c r="P18" s="69">
        <f t="shared" si="13"/>
        <v>0</v>
      </c>
      <c r="Q18" s="69">
        <f t="shared" si="14"/>
        <v>0</v>
      </c>
      <c r="R18" s="68">
        <f t="shared" si="15"/>
        <v>0</v>
      </c>
      <c r="S18" s="68">
        <f t="shared" si="16"/>
        <v>0</v>
      </c>
      <c r="T18" s="68">
        <f>AC18/100*H18</f>
        <v>0</v>
      </c>
      <c r="U18" s="29" t="s">
        <v>41</v>
      </c>
      <c r="V18" s="24">
        <v>0</v>
      </c>
      <c r="W18" s="24">
        <v>0</v>
      </c>
      <c r="X18" s="25"/>
      <c r="Z18" s="67">
        <v>0</v>
      </c>
      <c r="AA18" s="67">
        <v>0</v>
      </c>
      <c r="AB18" s="67">
        <v>0</v>
      </c>
      <c r="AC18" s="68">
        <v>0</v>
      </c>
    </row>
    <row r="19" spans="1:29" x14ac:dyDescent="0.3">
      <c r="A19" s="3"/>
      <c r="B19" s="43" t="s">
        <v>31</v>
      </c>
      <c r="C19" s="44"/>
      <c r="D19" s="44"/>
      <c r="E19" s="45"/>
      <c r="F19" s="33">
        <f>SUM(F15:F18)*(100-X19)/100</f>
        <v>59.879100000000001</v>
      </c>
      <c r="G19" s="33">
        <f>SUM(G15:G18)*(100-X19)/100</f>
        <v>59.879100000000001</v>
      </c>
      <c r="H19" s="33">
        <f>SUM(H15:H18)*(100-X19)/100</f>
        <v>79.838800000000006</v>
      </c>
      <c r="I19" s="35">
        <f>SUM(I14:I18)</f>
        <v>2.6539999999999999</v>
      </c>
      <c r="J19" s="35">
        <f t="shared" ref="J19:T19" si="18">SUM(J14:J18)</f>
        <v>2.6539999999999999</v>
      </c>
      <c r="K19" s="35">
        <f t="shared" si="18"/>
        <v>3.5386666666666673</v>
      </c>
      <c r="L19" s="35">
        <f t="shared" si="18"/>
        <v>1.5985000000000003</v>
      </c>
      <c r="M19" s="35">
        <f t="shared" si="18"/>
        <v>1.5985000000000003</v>
      </c>
      <c r="N19" s="35">
        <f t="shared" si="18"/>
        <v>2.1313333333333335</v>
      </c>
      <c r="O19" s="35">
        <f t="shared" si="18"/>
        <v>7.9780000000000006</v>
      </c>
      <c r="P19" s="35">
        <f t="shared" si="18"/>
        <v>7.9780000000000006</v>
      </c>
      <c r="Q19" s="35">
        <f t="shared" si="18"/>
        <v>10.637333333333334</v>
      </c>
      <c r="R19" s="33">
        <f t="shared" si="18"/>
        <v>54.494999999999997</v>
      </c>
      <c r="S19" s="33">
        <f t="shared" si="18"/>
        <v>54.494999999999997</v>
      </c>
      <c r="T19" s="33">
        <f t="shared" si="18"/>
        <v>72.660000000000011</v>
      </c>
      <c r="U19" s="4"/>
      <c r="V19" s="15"/>
      <c r="W19" s="15"/>
      <c r="X19" s="25">
        <v>0.5</v>
      </c>
      <c r="Z19" s="67"/>
      <c r="AA19" s="67"/>
      <c r="AB19" s="67"/>
      <c r="AC19" s="68"/>
    </row>
    <row r="20" spans="1:29" x14ac:dyDescent="0.3">
      <c r="A20" s="8"/>
      <c r="B20" s="9"/>
      <c r="C20" s="12"/>
      <c r="D20" s="12"/>
      <c r="E20" s="12"/>
      <c r="F20" s="36"/>
      <c r="G20" s="36"/>
      <c r="H20" s="3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1"/>
    </row>
    <row r="21" spans="1:29" x14ac:dyDescent="0.3">
      <c r="A21" s="8"/>
      <c r="B21" s="9"/>
      <c r="C21" s="8"/>
      <c r="D21" s="8"/>
      <c r="E21" s="8"/>
      <c r="F21" s="34"/>
      <c r="G21" s="34"/>
      <c r="H21" s="34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</row>
    <row r="22" spans="1:29" x14ac:dyDescent="0.3">
      <c r="A22" s="8"/>
      <c r="B22" s="47" t="s">
        <v>21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</row>
    <row r="23" spans="1:29" ht="50.25" customHeight="1" x14ac:dyDescent="0.3">
      <c r="A23" s="8"/>
      <c r="B23" s="58" t="s">
        <v>42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9" ht="15" customHeight="1" x14ac:dyDescent="0.3">
      <c r="A24" s="8"/>
      <c r="B24" s="38" t="s">
        <v>43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9" ht="15" customHeight="1" x14ac:dyDescent="0.3">
      <c r="A25" s="8"/>
      <c r="B25" s="3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</row>
    <row r="26" spans="1:29" x14ac:dyDescent="0.3">
      <c r="A26" s="1"/>
      <c r="B26" s="47" t="s">
        <v>22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</row>
    <row r="27" spans="1:29" x14ac:dyDescent="0.3">
      <c r="A27" s="1"/>
      <c r="B27" s="6" t="s">
        <v>44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</row>
    <row r="28" spans="1:29" ht="16.5" customHeight="1" x14ac:dyDescent="0.3">
      <c r="A28" s="1"/>
      <c r="B28" s="6" t="s">
        <v>45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</row>
    <row r="29" spans="1:29" x14ac:dyDescent="0.3">
      <c r="A29" s="1"/>
      <c r="B29" s="6" t="s">
        <v>46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3">
      <c r="A30" s="1"/>
      <c r="B30" s="6" t="s">
        <v>47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3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47" t="s">
        <v>23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x14ac:dyDescent="0.3">
      <c r="A33" s="1"/>
      <c r="B33" s="2" t="s">
        <v>32</v>
      </c>
      <c r="C33" s="6"/>
      <c r="D33" s="57" t="s">
        <v>48</v>
      </c>
      <c r="E33" s="57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ht="17.25" customHeight="1" x14ac:dyDescent="0.3">
      <c r="A34" s="1"/>
      <c r="B34" s="6"/>
      <c r="C34" s="6"/>
      <c r="D34" s="57" t="s">
        <v>49</v>
      </c>
      <c r="E34" s="57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1" x14ac:dyDescent="0.3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1" x14ac:dyDescent="0.3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</row>
    <row r="37" spans="1:21" x14ac:dyDescent="0.3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1" x14ac:dyDescent="0.3">
      <c r="A38" s="1"/>
      <c r="B38" s="56" t="s">
        <v>24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</row>
    <row r="39" spans="1:21" x14ac:dyDescent="0.3">
      <c r="A39" s="1"/>
      <c r="B39" s="6" t="s">
        <v>33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7"/>
      <c r="N39" s="6"/>
      <c r="O39" s="6"/>
      <c r="P39" s="7"/>
      <c r="Q39" s="6"/>
      <c r="R39" s="6"/>
      <c r="S39" s="6"/>
      <c r="T39" s="6"/>
      <c r="U39" s="7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32">
    <mergeCell ref="B32:U32"/>
    <mergeCell ref="B38:U38"/>
    <mergeCell ref="B9:B13"/>
    <mergeCell ref="B26:U26"/>
    <mergeCell ref="D33:E33"/>
    <mergeCell ref="D34:E34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B15:E15"/>
    <mergeCell ref="X9:X12"/>
    <mergeCell ref="A9:A13"/>
    <mergeCell ref="I11:K11"/>
    <mergeCell ref="L11:N11"/>
    <mergeCell ref="V9:V12"/>
    <mergeCell ref="W9:W12"/>
    <mergeCell ref="B24:U24"/>
    <mergeCell ref="Q1:U1"/>
    <mergeCell ref="Q2:U2"/>
    <mergeCell ref="Q3:U3"/>
    <mergeCell ref="Q4:U4"/>
    <mergeCell ref="B1:H4"/>
    <mergeCell ref="F11:H11"/>
    <mergeCell ref="B19:E19"/>
    <mergeCell ref="A6:U6"/>
    <mergeCell ref="A7:U7"/>
  </mergeCells>
  <pageMargins left="0.25" right="0.25" top="0.75" bottom="0.75" header="0.3" footer="0.3"/>
  <pageSetup paperSize="9" orientation="landscape" r:id="rId1"/>
  <ignoredErrors>
    <ignoredError sqref="H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2023-07-06T13:43:25Z</dcterms:modified>
</cp:coreProperties>
</file>